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Товары\36 ЗК РТИ СМСП\ЗД\"/>
    </mc:Choice>
  </mc:AlternateContent>
  <bookViews>
    <workbookView xWindow="0" yWindow="120" windowWidth="20460" windowHeight="763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3" l="1"/>
  <c r="K18" i="3" s="1"/>
  <c r="R18" i="3" l="1"/>
  <c r="S18" i="3" s="1"/>
  <c r="Q18" i="3"/>
  <c r="T18" i="3" l="1"/>
  <c r="F20" i="3" l="1"/>
  <c r="F21" i="3"/>
  <c r="F19" i="3"/>
  <c r="F15" i="3" l="1"/>
  <c r="F16" i="3"/>
  <c r="F17" i="3"/>
  <c r="K15" i="3" l="1"/>
  <c r="K16" i="3"/>
  <c r="K17" i="3"/>
  <c r="K19" i="3"/>
  <c r="K20" i="3"/>
  <c r="K21" i="3"/>
  <c r="K22" i="3"/>
  <c r="K23" i="3"/>
  <c r="K24" i="3"/>
  <c r="K25" i="3"/>
  <c r="K26" i="3"/>
  <c r="Q15" i="3" l="1"/>
  <c r="R15" i="3"/>
  <c r="T15" i="3" s="1"/>
  <c r="Q16" i="3"/>
  <c r="R16" i="3"/>
  <c r="T16" i="3" s="1"/>
  <c r="Q17" i="3"/>
  <c r="R17" i="3"/>
  <c r="T17" i="3" s="1"/>
  <c r="Q19" i="3"/>
  <c r="R19" i="3"/>
  <c r="T19" i="3" s="1"/>
  <c r="Q20" i="3"/>
  <c r="R20" i="3"/>
  <c r="T20" i="3" s="1"/>
  <c r="Q21" i="3"/>
  <c r="R21" i="3"/>
  <c r="T21" i="3" s="1"/>
  <c r="Q22" i="3"/>
  <c r="R22" i="3"/>
  <c r="T22" i="3" s="1"/>
  <c r="Q23" i="3"/>
  <c r="R23" i="3"/>
  <c r="T23" i="3" s="1"/>
  <c r="Q24" i="3"/>
  <c r="R24" i="3"/>
  <c r="T24" i="3" s="1"/>
  <c r="Q25" i="3"/>
  <c r="R25" i="3"/>
  <c r="T25" i="3" s="1"/>
  <c r="Q26" i="3"/>
  <c r="R26" i="3"/>
  <c r="T26" i="3" s="1"/>
  <c r="S20" i="3" l="1"/>
  <c r="S21" i="3"/>
  <c r="S16" i="3"/>
  <c r="S26" i="3"/>
  <c r="S25" i="3"/>
  <c r="S24" i="3"/>
  <c r="S23" i="3"/>
  <c r="S22" i="3"/>
  <c r="S19" i="3"/>
  <c r="S17" i="3"/>
  <c r="S15" i="3"/>
  <c r="K14" i="3" l="1"/>
  <c r="Q14" i="3" s="1"/>
  <c r="R14" i="3" l="1"/>
  <c r="T14" i="3" s="1"/>
  <c r="S14" i="3" l="1"/>
  <c r="S27" i="3" l="1"/>
  <c r="S28" i="3" s="1"/>
</calcChain>
</file>

<file path=xl/sharedStrings.xml><?xml version="1.0" encoding="utf-8"?>
<sst xmlns="http://schemas.openxmlformats.org/spreadsheetml/2006/main" count="105" uniqueCount="92">
  <si>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</si>
  <si>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</si>
  <si>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</si>
  <si>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</si>
  <si>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</si>
  <si>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</si>
  <si>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</si>
  <si>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</si>
  <si>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</si>
  <si>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</si>
  <si>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</si>
  <si>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</si>
  <si>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</si>
  <si>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</si>
  <si>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</si>
  <si>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</si>
  <si>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</si>
  <si>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</si>
  <si>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</si>
  <si>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</si>
  <si>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</si>
  <si>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</si>
  <si>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</si>
  <si>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</si>
  <si>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</si>
  <si>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</si>
  <si>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</si>
  <si>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</si>
  <si>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</si>
  <si>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</si>
  <si>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</si>
  <si>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</si>
  <si>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</si>
  <si>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</si>
  <si>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</si>
  <si>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</si>
  <si>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</si>
  <si>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</si>
  <si>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</si>
  <si>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</si>
  <si>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</si>
  <si>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</si>
  <si>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</si>
  <si>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</si>
  <si>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</si>
  <si>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</si>
  <si>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</si>
  <si>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</si>
  <si>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</si>
  <si>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</si>
  <si>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</si>
  <si>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</si>
  <si>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</si>
  <si>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</si>
  <si>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</si>
  <si>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</si>
  <si>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11</t>
  </si>
  <si>
    <t>1</t>
  </si>
  <si>
    <t>2</t>
  </si>
  <si>
    <t>13</t>
  </si>
  <si>
    <t>шт</t>
  </si>
  <si>
    <t>м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</si>
  <si>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не принимались к расчету цены, коэффициент вариации из-за которых превышал 33%</t>
    </r>
  </si>
  <si>
    <t>МГ000214</t>
  </si>
  <si>
    <t>Рукав пожарный РМП(Д)-Ду-1,6-ИМ-У1 "Армтекс" 50 мм с головками ГР-50ал (20 м)</t>
  </si>
  <si>
    <t>МГ000257</t>
  </si>
  <si>
    <t>Рукав для пожарной техники на рабочее давление 1.6 МПА Ду=51 с гайкой ГР-50</t>
  </si>
  <si>
    <t>МЕ000066</t>
  </si>
  <si>
    <t>Прокладки для кислородных баллонов</t>
  </si>
  <si>
    <t>МЕ000067</t>
  </si>
  <si>
    <t>Прокладки для пропановых баллонов</t>
  </si>
  <si>
    <t>МГ000063</t>
  </si>
  <si>
    <t>Шланг кислородный Д9</t>
  </si>
  <si>
    <t>МГ000258</t>
  </si>
  <si>
    <t>Рукав для пожарной техники на рабочее давление 1.6 МПА Ду=66 с гайкой ГР-70</t>
  </si>
  <si>
    <t>МГ000263</t>
  </si>
  <si>
    <t>Рукав пожарный Ду 80 с ГР-80</t>
  </si>
  <si>
    <t>МЕ000001</t>
  </si>
  <si>
    <t>Техпластина ТМКЩ-С-4мм</t>
  </si>
  <si>
    <t>кг</t>
  </si>
  <si>
    <t>МЕ000020</t>
  </si>
  <si>
    <t>Техпластина ТМКЩ-С-5мм</t>
  </si>
  <si>
    <t>МЕ000015</t>
  </si>
  <si>
    <t>Паронит ПМБ-3,0мм 1770х1500</t>
  </si>
  <si>
    <t>МЕ000006</t>
  </si>
  <si>
    <t>Паронит ПОН-Б-4,0мм 1500х1500</t>
  </si>
  <si>
    <t>МЕ000011</t>
  </si>
  <si>
    <t>Техпластина ТМКЩ-С-10мм</t>
  </si>
  <si>
    <t>МЕ000013</t>
  </si>
  <si>
    <t>Техпластина ТМКЩ-С-6мм</t>
  </si>
  <si>
    <t>РТИ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</si>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</sst>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</font>
    <font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7" fillId="0" borderId="0"/>
  </cellStyleXfs>
  <cellXfs count="70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3" xfId="36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33</xdr:row>
      <xdr:rowOff>38281</xdr:rowOff>
    </xdr:from>
    <xdr:to>
      <xdr:col>19</xdr:col>
      <xdr:colOff>129995</xdr:colOff>
      <xdr:row>33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6070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828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1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1178106</xdr:rowOff>
    </xdr:from>
    <xdr:to>
      <xdr:col>18</xdr:col>
      <xdr:colOff>1260295</xdr:colOff>
      <xdr:row>19</xdr:row>
      <xdr:rowOff>1435525</xdr:rowOff>
    </xdr:to>
    <xdr:pic>
      <xdr:nvPicPr>
        <xdr:cNvPr id="2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1178106</xdr:rowOff>
    </xdr:from>
    <xdr:to>
      <xdr:col>18</xdr:col>
      <xdr:colOff>1260295</xdr:colOff>
      <xdr:row>20</xdr:row>
      <xdr:rowOff>1435525</xdr:rowOff>
    </xdr:to>
    <xdr:pic>
      <xdr:nvPicPr>
        <xdr:cNvPr id="2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2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1178106</xdr:rowOff>
    </xdr:from>
    <xdr:to>
      <xdr:col>18</xdr:col>
      <xdr:colOff>1260295</xdr:colOff>
      <xdr:row>21</xdr:row>
      <xdr:rowOff>1435525</xdr:rowOff>
    </xdr:to>
    <xdr:pic>
      <xdr:nvPicPr>
        <xdr:cNvPr id="2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1178106</xdr:rowOff>
    </xdr:from>
    <xdr:to>
      <xdr:col>18</xdr:col>
      <xdr:colOff>1260295</xdr:colOff>
      <xdr:row>22</xdr:row>
      <xdr:rowOff>1435525</xdr:rowOff>
    </xdr:to>
    <xdr:pic>
      <xdr:nvPicPr>
        <xdr:cNvPr id="2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2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1178106</xdr:rowOff>
    </xdr:from>
    <xdr:to>
      <xdr:col>18</xdr:col>
      <xdr:colOff>1260295</xdr:colOff>
      <xdr:row>23</xdr:row>
      <xdr:rowOff>1435525</xdr:rowOff>
    </xdr:to>
    <xdr:pic>
      <xdr:nvPicPr>
        <xdr:cNvPr id="2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2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1178106</xdr:rowOff>
    </xdr:from>
    <xdr:to>
      <xdr:col>18</xdr:col>
      <xdr:colOff>1260295</xdr:colOff>
      <xdr:row>24</xdr:row>
      <xdr:rowOff>1435525</xdr:rowOff>
    </xdr:to>
    <xdr:pic>
      <xdr:nvPicPr>
        <xdr:cNvPr id="2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2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3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3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1178106</xdr:rowOff>
    </xdr:from>
    <xdr:to>
      <xdr:col>18</xdr:col>
      <xdr:colOff>1260295</xdr:colOff>
      <xdr:row>25</xdr:row>
      <xdr:rowOff>1435525</xdr:rowOff>
    </xdr:to>
    <xdr:pic>
      <xdr:nvPicPr>
        <xdr:cNvPr id="3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3764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7;/!&#1050;&#1086;&#1085;&#1082;&#1091;&#1088;&#1077;&#1085;&#1090;&#1085;&#1099;&#1077;%20&#1087;&#1088;&#1086;&#1094;&#1077;&#1076;&#1091;&#1088;&#1099;%202021/!&#1057;&#1072;&#1084;&#1086;&#1089;&#1090;&#1086;&#1103;&#1090;&#1077;&#1083;&#1100;&#1085;&#1099;&#1077;/&#1058;&#1086;&#1074;&#1072;&#1088;&#1099;/77%20&#1047;&#1050;%20&#1087;&#1086;&#1089;&#1090;&#1072;&#1074;&#1082;&#1072;%20&#1088;&#1077;&#1079;&#1080;&#1085;&#1086;&#1090;&#1077;&#1093;&#1085;&#1080;&#1095;&#1077;&#1089;&#1082;&#1080;&#1093;%20&#1080;&#1079;&#1076;&#1077;&#1083;&#1080;&#1081;%20&#1057;&#1052;&#1057;&#1055;/&#1044;&#1086;&#1075;&#1086;&#1074;&#1086;&#1088;/&#1055;&#1088;&#1080;&#1083;&#1086;&#1078;&#1077;&#1085;&#1080;&#1077;%201%20&#1082;%20&#1076;&#1086;&#1075;&#1086;&#1074;&#1086;&#1088;&#1091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7;/!&#1050;&#1086;&#1085;&#1082;&#1091;&#1088;&#1077;&#1085;&#1090;&#1085;&#1099;&#1077;%20&#1087;&#1088;&#1086;&#1094;&#1077;&#1076;&#1091;&#1088;&#1099;%202022/!&#1057;&#1072;&#1084;&#1086;&#1089;&#1090;&#1086;&#1103;&#1090;&#1077;&#1083;&#1100;&#1085;&#1099;&#1077;/&#1058;&#1086;&#1074;&#1072;&#1088;&#1099;/57%20&#1047;&#1050;%20&#1056;&#1058;&#1048;%20&#1057;&#1052;&#1057;&#1055;+/&#1044;&#1086;&#1075;&#1086;&#1074;&#1086;&#1088;/&#1055;&#1088;&#1080;&#1083;&#1086;&#1078;&#1077;&#1085;&#1080;&#1077;%201%20&#1082;%20&#1076;&#1086;&#1075;&#1086;&#1074;&#1086;&#1088;&#10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мц"/>
    </sheetNames>
    <sheetDataSet>
      <sheetData sheetId="0">
        <row r="11">
          <cell r="C11" t="str">
            <v>МГ000022</v>
          </cell>
          <cell r="D11" t="str">
            <v>Рукав для газовой сварки (кислород) III-9.0-2.0</v>
          </cell>
          <cell r="E11" t="str">
            <v>ГОСТ 9356-75</v>
          </cell>
          <cell r="F11" t="str">
            <v>м</v>
          </cell>
          <cell r="G11" t="str">
            <v>ООО Волжские коммунальные системы</v>
          </cell>
          <cell r="H11" t="str">
            <v>ООО Волжские коммунальные системы</v>
          </cell>
          <cell r="I11" t="str">
            <v>Тольятти, ул.Коммунистическая, 110</v>
          </cell>
          <cell r="J11">
            <v>690</v>
          </cell>
          <cell r="K11">
            <v>690</v>
          </cell>
          <cell r="L11"/>
          <cell r="M11" t="str">
            <v>Россия</v>
          </cell>
          <cell r="N11" t="str">
            <v>ОАО "Саранский завод "Резинотехника"</v>
          </cell>
          <cell r="O11">
            <v>41.6</v>
          </cell>
        </row>
        <row r="12">
          <cell r="C12" t="str">
            <v>МГ000063</v>
          </cell>
          <cell r="D12" t="str">
            <v>Шланг кислородный Д9</v>
          </cell>
          <cell r="E12" t="str">
            <v>ГОСТ 9356-75</v>
          </cell>
          <cell r="F12" t="str">
            <v>м</v>
          </cell>
          <cell r="G12" t="str">
            <v>ООО Волжские коммунальные системы</v>
          </cell>
          <cell r="H12" t="str">
            <v>ООО Волжские коммунальные системы</v>
          </cell>
          <cell r="I12" t="str">
            <v>Тольятти, ул.Коммунистическая, 110</v>
          </cell>
          <cell r="J12">
            <v>100</v>
          </cell>
          <cell r="K12">
            <v>100</v>
          </cell>
          <cell r="L12"/>
          <cell r="M12" t="str">
            <v>Россия</v>
          </cell>
          <cell r="N12" t="str">
            <v>ОАО "Саранский завод "Резинотехника"</v>
          </cell>
          <cell r="O12">
            <v>41.6</v>
          </cell>
        </row>
        <row r="13">
          <cell r="C13" t="str">
            <v>МГ000116</v>
          </cell>
          <cell r="D13" t="str">
            <v>Рукав для газовой сварки (пропан) I-9.0-0.63</v>
          </cell>
          <cell r="E13" t="str">
            <v>ГОСТ 9356-75</v>
          </cell>
          <cell r="F13" t="str">
            <v>м</v>
          </cell>
          <cell r="G13" t="str">
            <v>ООО Волжские коммунальные системы</v>
          </cell>
          <cell r="H13" t="str">
            <v>ООО Волжские коммунальные системы</v>
          </cell>
          <cell r="I13" t="str">
            <v>Тольятти, ул.Коммунистическая, 110</v>
          </cell>
          <cell r="J13">
            <v>60</v>
          </cell>
          <cell r="K13">
            <v>60</v>
          </cell>
          <cell r="L13"/>
          <cell r="M13" t="str">
            <v>Россия</v>
          </cell>
          <cell r="N13" t="str">
            <v>АО "Кварт"</v>
          </cell>
          <cell r="O13">
            <v>39.06</v>
          </cell>
        </row>
        <row r="14">
          <cell r="C14" t="str">
            <v>МГ000197</v>
          </cell>
          <cell r="D14" t="str">
            <v>Шланг напорно-всасывающий ПВХ морозостойкий, внутренний диаметр 100 мм</v>
          </cell>
          <cell r="E14" t="str">
            <v>для ассенизаторов, цвет красный</v>
          </cell>
          <cell r="F14" t="str">
            <v>м</v>
          </cell>
          <cell r="G14" t="str">
            <v>ООО Волжские коммунальные системы</v>
          </cell>
          <cell r="H14" t="str">
            <v>ООО Волжские коммунальные системы</v>
          </cell>
          <cell r="I14" t="str">
            <v>Тольятти, ул.Коммунистическая, 110</v>
          </cell>
          <cell r="J14">
            <v>110</v>
          </cell>
          <cell r="K14">
            <v>110</v>
          </cell>
          <cell r="L14"/>
          <cell r="M14" t="str">
            <v>Россия</v>
          </cell>
          <cell r="N14" t="str">
            <v>ОАО "Саранский завод "Резинотехника"</v>
          </cell>
          <cell r="O14">
            <v>836.54</v>
          </cell>
        </row>
        <row r="15">
          <cell r="C15" t="str">
            <v>МГ000257</v>
          </cell>
          <cell r="D15" t="str">
            <v>Рукав для пожарной техники на рабочее давление 1.6 МПА Ду=51 с гайкой ГР-50</v>
          </cell>
          <cell r="E15"/>
          <cell r="F15" t="str">
            <v>шт</v>
          </cell>
          <cell r="G15" t="str">
            <v>ООО Волжские коммунальные системы</v>
          </cell>
          <cell r="H15" t="str">
            <v>ООО Волжские коммунальные системы</v>
          </cell>
          <cell r="I15" t="str">
            <v>Тольятти, ул.Коммунистическая, 110</v>
          </cell>
          <cell r="J15">
            <v>6</v>
          </cell>
          <cell r="K15">
            <v>6</v>
          </cell>
          <cell r="L15"/>
          <cell r="M15" t="str">
            <v>Россия</v>
          </cell>
          <cell r="N15" t="str">
            <v>ООО «Русарсенал»</v>
          </cell>
          <cell r="O15">
            <v>2184.0120000000002</v>
          </cell>
        </row>
        <row r="16">
          <cell r="C16" t="str">
            <v>МЕ000066</v>
          </cell>
          <cell r="D16" t="str">
            <v>Прокладка для кислородных баллонов</v>
          </cell>
          <cell r="E16" t="str">
            <v>БКО диаметр 23, для герметичности присоединения кислородного редуктора к вентиля газового баллона</v>
          </cell>
          <cell r="F16" t="str">
            <v>шт</v>
          </cell>
          <cell r="G16" t="str">
            <v>ООО Волжские коммунальные системы</v>
          </cell>
          <cell r="H16" t="str">
            <v>ООО Волжские коммунальные системы</v>
          </cell>
          <cell r="I16" t="str">
            <v>Тольятти, ул.Коммунистическая, 110</v>
          </cell>
          <cell r="J16">
            <v>24</v>
          </cell>
          <cell r="K16">
            <v>24</v>
          </cell>
          <cell r="L16"/>
          <cell r="M16" t="str">
            <v>Россия</v>
          </cell>
          <cell r="N16" t="str">
            <v>ГК «Сварог»</v>
          </cell>
          <cell r="O16">
            <v>24.84</v>
          </cell>
        </row>
        <row r="17">
          <cell r="C17" t="str">
            <v>МЕ000067</v>
          </cell>
          <cell r="D17" t="str">
            <v>Прокладка для пропановых баллонов</v>
          </cell>
          <cell r="E17" t="str">
            <v>БПО диаметр 19, для герметичности присоединения пропанового редуктора к вентиля газового баллона</v>
          </cell>
          <cell r="F17" t="str">
            <v>шт</v>
          </cell>
          <cell r="G17" t="str">
            <v>ООО Волжские коммунальные системы</v>
          </cell>
          <cell r="H17" t="str">
            <v>ООО Волжские коммунальные системы</v>
          </cell>
          <cell r="I17" t="str">
            <v>Тольятти, ул.Коммунистическая, 110</v>
          </cell>
          <cell r="J17">
            <v>12</v>
          </cell>
          <cell r="K17">
            <v>12</v>
          </cell>
          <cell r="L17"/>
          <cell r="M17" t="str">
            <v>Россия</v>
          </cell>
          <cell r="N17" t="str">
            <v>ГК «Сварог»</v>
          </cell>
          <cell r="O17">
            <v>27.67</v>
          </cell>
        </row>
        <row r="18">
          <cell r="C18" t="str">
            <v>МГ000245</v>
          </cell>
          <cell r="D18" t="str">
            <v>Рукав высокого давления 2SN.16.250. Длина 50 метров, фитинг DK(Г), гайка М27Х1.5</v>
          </cell>
          <cell r="E18" t="str">
            <v xml:space="preserve">давление 250 бар, диаметр 16 мм, </v>
          </cell>
          <cell r="F18" t="str">
            <v>шт</v>
          </cell>
          <cell r="G18" t="str">
            <v>ООО Волжские коммунальные системы</v>
          </cell>
          <cell r="H18" t="str">
            <v>ООО Волжские коммунальные системы</v>
          </cell>
          <cell r="I18" t="str">
            <v>Тольятти, ул.Коммунистическая, 110</v>
          </cell>
          <cell r="J18">
            <v>10</v>
          </cell>
          <cell r="K18">
            <v>10</v>
          </cell>
          <cell r="L18"/>
          <cell r="M18" t="str">
            <v>Россия</v>
          </cell>
          <cell r="N18" t="str">
            <v>Акционерное Общество «Ремтехкомплект»</v>
          </cell>
          <cell r="O18">
            <v>11329.51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мц"/>
    </sheetNames>
    <sheetDataSet>
      <sheetData sheetId="0">
        <row r="10">
          <cell r="C10" t="str">
            <v>МГ000047</v>
          </cell>
          <cell r="D10" t="str">
            <v>Шланг резиновый Д25 (армированный)</v>
          </cell>
          <cell r="E10" t="str">
            <v>среда - вода холодная, бухтами 10 м</v>
          </cell>
          <cell r="F10" t="str">
            <v>м</v>
          </cell>
          <cell r="G10" t="str">
            <v>ООО Волжские коммунальные системы</v>
          </cell>
          <cell r="H10" t="str">
            <v>ООО Волжские коммунальные системы</v>
          </cell>
          <cell r="I10" t="str">
            <v>Тольятти, ул.Коммунистическая, 110</v>
          </cell>
          <cell r="J10">
            <v>20</v>
          </cell>
          <cell r="K10">
            <v>20</v>
          </cell>
          <cell r="L10"/>
          <cell r="M10" t="str">
            <v>Россия</v>
          </cell>
          <cell r="N10" t="str">
            <v>ОАО "СЗРТ"</v>
          </cell>
          <cell r="O10">
            <v>236.25</v>
          </cell>
        </row>
        <row r="11">
          <cell r="C11" t="str">
            <v>МГ000051</v>
          </cell>
          <cell r="D11" t="str">
            <v>Шланг резиновый Д20 (армированный)</v>
          </cell>
          <cell r="E11" t="str">
            <v>ГОСТ 9356-75 (бухтами  10 м)</v>
          </cell>
          <cell r="F11" t="str">
            <v>м</v>
          </cell>
          <cell r="G11" t="str">
            <v>ООО Волжские коммунальные системы</v>
          </cell>
          <cell r="H11" t="str">
            <v>ООО Волжские коммунальные системы</v>
          </cell>
          <cell r="I11" t="str">
            <v>Тольятти, ул.Коммунистическая, 110</v>
          </cell>
          <cell r="J11">
            <v>270</v>
          </cell>
          <cell r="K11">
            <v>270</v>
          </cell>
          <cell r="L11"/>
          <cell r="M11" t="str">
            <v>Россия</v>
          </cell>
          <cell r="N11" t="str">
            <v>АО "КВАРТ"</v>
          </cell>
          <cell r="O11">
            <v>129.6</v>
          </cell>
        </row>
        <row r="12">
          <cell r="C12" t="str">
            <v>МГ000062</v>
          </cell>
          <cell r="D12" t="str">
            <v>Шланг кислородный Д6</v>
          </cell>
          <cell r="E12" t="str">
            <v>ГОСТ 9356-75 (бухтами 10 м)</v>
          </cell>
          <cell r="F12" t="str">
            <v>м</v>
          </cell>
          <cell r="G12" t="str">
            <v>ООО Волжские коммунальные системы</v>
          </cell>
          <cell r="H12" t="str">
            <v>ООО Волжские коммунальные системы</v>
          </cell>
          <cell r="I12" t="str">
            <v>Тольятти, ул.Коммунистическая, 110</v>
          </cell>
          <cell r="J12">
            <v>110</v>
          </cell>
          <cell r="K12">
            <v>110</v>
          </cell>
          <cell r="L12"/>
          <cell r="M12" t="str">
            <v>Россия</v>
          </cell>
          <cell r="N12" t="str">
            <v>АО "КВАРТ"</v>
          </cell>
          <cell r="O12">
            <v>47.25</v>
          </cell>
        </row>
        <row r="13">
          <cell r="C13" t="str">
            <v>МГ000063</v>
          </cell>
          <cell r="D13" t="str">
            <v>Шланг кислородный Д9</v>
          </cell>
          <cell r="E13" t="str">
            <v>ГОСТ 6286-2017 (давление 250 бар, диаметр 16 мм)</v>
          </cell>
          <cell r="F13" t="str">
            <v>м</v>
          </cell>
          <cell r="G13" t="str">
            <v>ООО Волжские коммунальные системы</v>
          </cell>
          <cell r="H13" t="str">
            <v>ООО Волжские коммунальные системы</v>
          </cell>
          <cell r="I13" t="str">
            <v>Тольятти, ул.Коммунистическая, 110</v>
          </cell>
          <cell r="J13">
            <v>50</v>
          </cell>
          <cell r="K13">
            <v>50</v>
          </cell>
          <cell r="L13"/>
          <cell r="M13" t="str">
            <v>Россия</v>
          </cell>
          <cell r="N13" t="str">
            <v>АО "КВАРТ"</v>
          </cell>
          <cell r="O13">
            <v>56.32</v>
          </cell>
        </row>
        <row r="14">
          <cell r="C14" t="str">
            <v>МГ000247</v>
          </cell>
          <cell r="D14" t="str">
            <v>Рукав высокого давления 2SN.16.250. Длина 20 метров, фитинг DK (Г), гайка M27X1.5</v>
          </cell>
          <cell r="E14" t="str">
            <v>ГОСТ Р 51049-2019 (20 метров)</v>
          </cell>
          <cell r="F14" t="str">
            <v>шт</v>
          </cell>
          <cell r="G14" t="str">
            <v>ООО Волжские коммунальные системы</v>
          </cell>
          <cell r="H14" t="str">
            <v>ООО Волжские коммунальные системы</v>
          </cell>
          <cell r="I14" t="str">
            <v>Тольятти, ул.Коммунистическая, 110</v>
          </cell>
          <cell r="J14">
            <v>1</v>
          </cell>
          <cell r="K14">
            <v>1</v>
          </cell>
          <cell r="L14"/>
          <cell r="M14" t="str">
            <v>Россия</v>
          </cell>
          <cell r="N14" t="str">
            <v>ООО "Атлант"</v>
          </cell>
          <cell r="O14">
            <v>6210</v>
          </cell>
        </row>
        <row r="15">
          <cell r="C15" t="str">
            <v>МГ000257</v>
          </cell>
          <cell r="D15" t="str">
            <v>Рукав для пожарной техники на рабочее давление 1.6 МПА Ду=50/51 с гайкой ГР-50</v>
          </cell>
          <cell r="E15" t="str">
            <v>ГОСТ Р 51049-2019 (20 метров)</v>
          </cell>
          <cell r="F15" t="str">
            <v>шт</v>
          </cell>
          <cell r="G15" t="str">
            <v>ООО Волжские коммунальные системы</v>
          </cell>
          <cell r="H15" t="str">
            <v>ООО Волжские коммунальные системы</v>
          </cell>
          <cell r="I15" t="str">
            <v>Тольятти, ул.Коммунистическая, 110</v>
          </cell>
          <cell r="J15">
            <v>14</v>
          </cell>
          <cell r="K15">
            <v>14</v>
          </cell>
          <cell r="L15"/>
          <cell r="M15" t="str">
            <v>Россия</v>
          </cell>
          <cell r="N15" t="str">
            <v xml:space="preserve">Пожтехальянс </v>
          </cell>
          <cell r="O15">
            <v>3125.25</v>
          </cell>
        </row>
        <row r="16">
          <cell r="C16" t="str">
            <v>МГ000258</v>
          </cell>
          <cell r="D16" t="str">
            <v>Рукав для пожарной техники на рабочее давление 1.6 МПА Ду=65/66 с гайкой ГР-65/70</v>
          </cell>
          <cell r="E16" t="str">
            <v>ГОСТ Р 51049-2019 (20 метров)</v>
          </cell>
          <cell r="F16" t="str">
            <v>шт</v>
          </cell>
          <cell r="G16" t="str">
            <v>ООО Волжские коммунальные системы</v>
          </cell>
          <cell r="H16" t="str">
            <v>ООО Волжские коммунальные системы</v>
          </cell>
          <cell r="I16" t="str">
            <v>Тольятти, ул.Коммунистическая, 110</v>
          </cell>
          <cell r="J16">
            <v>14</v>
          </cell>
          <cell r="K16">
            <v>14</v>
          </cell>
          <cell r="L16"/>
          <cell r="M16" t="str">
            <v>Россия</v>
          </cell>
          <cell r="N16" t="str">
            <v xml:space="preserve">Пожтехальянс </v>
          </cell>
          <cell r="O16">
            <v>4205.25</v>
          </cell>
        </row>
        <row r="17">
          <cell r="C17" t="str">
            <v>МГ000263</v>
          </cell>
          <cell r="D17" t="str">
            <v>Рукав пожарный Ду 80 с ГР-80</v>
          </cell>
          <cell r="E17" t="str">
            <v>ГОСТ 7338-90</v>
          </cell>
          <cell r="F17" t="str">
            <v>шт</v>
          </cell>
          <cell r="G17" t="str">
            <v>ООО Волжские коммунальные системы</v>
          </cell>
          <cell r="H17" t="str">
            <v>ООО Волжские коммунальные системы</v>
          </cell>
          <cell r="I17" t="str">
            <v>Тольятти, ул.Коммунистическая, 110</v>
          </cell>
          <cell r="J17">
            <v>12</v>
          </cell>
          <cell r="K17">
            <v>12</v>
          </cell>
          <cell r="L17"/>
          <cell r="M17" t="str">
            <v>Россия</v>
          </cell>
          <cell r="N17" t="str">
            <v xml:space="preserve">Пожтехальянс </v>
          </cell>
          <cell r="O17">
            <v>5285.25</v>
          </cell>
        </row>
        <row r="18">
          <cell r="C18" t="str">
            <v>МЕ000001</v>
          </cell>
          <cell r="D18" t="str">
            <v>Техпластина ТМКЩ-С-4мм</v>
          </cell>
          <cell r="E18" t="str">
            <v>ГОСТ 5152-84</v>
          </cell>
          <cell r="F18" t="str">
            <v>кг</v>
          </cell>
          <cell r="G18" t="str">
            <v>ООО Волжские коммунальные системы</v>
          </cell>
          <cell r="H18" t="str">
            <v>ООО Волжские коммунальные системы</v>
          </cell>
          <cell r="I18" t="str">
            <v>Тольятти, ул.Коммунистическая, 110</v>
          </cell>
          <cell r="J18">
            <v>147.70999999999998</v>
          </cell>
          <cell r="K18">
            <v>147.70999999999998</v>
          </cell>
          <cell r="L18"/>
          <cell r="M18" t="str">
            <v>Россия</v>
          </cell>
          <cell r="N18" t="str">
            <v>АО "КВАРТ"</v>
          </cell>
          <cell r="O18">
            <v>110.88</v>
          </cell>
        </row>
        <row r="19">
          <cell r="C19" t="str">
            <v>МЖ000092</v>
          </cell>
          <cell r="D19" t="str">
            <v>Набивка АП-31 26*26</v>
          </cell>
          <cell r="E19" t="str">
            <v>ГОСТ 6286-2017 (давление 250 бар, диаметр 16 мм)</v>
          </cell>
          <cell r="F19" t="str">
            <v>кг</v>
          </cell>
          <cell r="G19" t="str">
            <v>ООО Волжские коммунальные системы</v>
          </cell>
          <cell r="H19" t="str">
            <v>ООО Волжские коммунальные системы</v>
          </cell>
          <cell r="I19" t="str">
            <v>Тольятти, ул.Коммунистическая, 110</v>
          </cell>
          <cell r="J19">
            <v>10</v>
          </cell>
          <cell r="K19">
            <v>10</v>
          </cell>
          <cell r="L19"/>
          <cell r="M19" t="str">
            <v>Россия</v>
          </cell>
          <cell r="N19" t="str">
            <v>ООО "ВАТИ-АВТО"</v>
          </cell>
          <cell r="O19">
            <v>351</v>
          </cell>
        </row>
        <row r="20">
          <cell r="C20" t="str">
            <v>МГ000245</v>
          </cell>
          <cell r="D20" t="str">
            <v>Рукав высокого давления 2SN.16.250. Длина 50 метров, фитинг DK (Г), гайка M27X1.5</v>
          </cell>
          <cell r="E20" t="str">
            <v>ГОСТ 6286-2017 (давление 350 бар, диаметр 16 мм)</v>
          </cell>
          <cell r="F20" t="str">
            <v>шт</v>
          </cell>
          <cell r="G20" t="str">
            <v>ООО Волжские коммунальные системы</v>
          </cell>
          <cell r="H20" t="str">
            <v>ООО Волжские коммунальные системы</v>
          </cell>
          <cell r="I20" t="str">
            <v>Тольятти, ул.Коммунистическая, 110</v>
          </cell>
          <cell r="J20">
            <v>6</v>
          </cell>
          <cell r="K20">
            <v>6</v>
          </cell>
          <cell r="L20"/>
          <cell r="M20" t="str">
            <v>Россия</v>
          </cell>
          <cell r="N20" t="str">
            <v>ООО "Атлант"</v>
          </cell>
          <cell r="O20">
            <v>14850</v>
          </cell>
        </row>
        <row r="21">
          <cell r="C21" t="str">
            <v>МГ000339</v>
          </cell>
          <cell r="D21" t="str">
            <v>Рукав высокого давления 4SP.16.350. Длина 50 метров, фитинг DK(Г), гайка М27Х1.5</v>
          </cell>
          <cell r="E21" t="str">
            <v>ГОСТ 6286-2017 (давление 350 бар, диаметр 16 мм)</v>
          </cell>
          <cell r="F21" t="str">
            <v>шт</v>
          </cell>
          <cell r="G21" t="str">
            <v>ООО Волжские коммунальные системы</v>
          </cell>
          <cell r="H21" t="str">
            <v>ООО Волжские коммунальные системы</v>
          </cell>
          <cell r="I21" t="str">
            <v>Тольятти, ул.Коммунистическая, 110</v>
          </cell>
          <cell r="J21">
            <v>4</v>
          </cell>
          <cell r="K21">
            <v>4</v>
          </cell>
          <cell r="L21"/>
          <cell r="M21" t="str">
            <v>Россия</v>
          </cell>
          <cell r="N21" t="str">
            <v>ООО "Атлант"</v>
          </cell>
          <cell r="O21">
            <v>25515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48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E14" sqref="E14:E26"/>
    </sheetView>
  </sheetViews>
  <sheetFormatPr defaultColWidth="8.85546875" defaultRowHeight="12.75" x14ac:dyDescent="0.2"/>
  <cols>
    <col min="1" max="1" width="4.42578125" style="1" customWidth="1"/>
    <col min="2" max="2" width="13" style="1" customWidth="1"/>
    <col min="3" max="3" width="62.710937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18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5" x14ac:dyDescent="0.2">
      <c r="Q1" s="1" t="s">
        <v>35</v>
      </c>
    </row>
    <row r="2" spans="1:25" x14ac:dyDescent="0.2">
      <c r="Q2" s="1" t="s">
        <v>36</v>
      </c>
    </row>
    <row r="3" spans="1:25" x14ac:dyDescent="0.2">
      <c r="Q3" s="1" t="s">
        <v>45</v>
      </c>
    </row>
    <row r="4" spans="1:25" ht="16.5" customHeight="1" x14ac:dyDescent="0.25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25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5" s="5" customFormat="1" ht="19.5" customHeight="1" x14ac:dyDescent="0.2">
      <c r="C6" s="6" t="s">
        <v>11</v>
      </c>
      <c r="D6" s="47" t="s">
        <v>46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9"/>
    </row>
    <row r="7" spans="1:25" s="5" customFormat="1" ht="19.5" customHeight="1" x14ac:dyDescent="0.2">
      <c r="C7" s="6" t="s">
        <v>37</v>
      </c>
      <c r="D7" s="47" t="s">
        <v>91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9"/>
    </row>
    <row r="8" spans="1:25" s="5" customFormat="1" ht="19.5" customHeight="1" x14ac:dyDescent="0.2">
      <c r="C8" s="6" t="s">
        <v>15</v>
      </c>
      <c r="D8" s="47" t="s">
        <v>90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9"/>
    </row>
    <row r="9" spans="1:25" ht="16.5" customHeight="1" x14ac:dyDescent="0.2"/>
    <row r="10" spans="1:25" ht="25.5" customHeight="1" x14ac:dyDescent="0.2">
      <c r="A10" s="45" t="s">
        <v>5</v>
      </c>
      <c r="B10" s="50" t="s">
        <v>18</v>
      </c>
      <c r="C10" s="45" t="s">
        <v>1</v>
      </c>
      <c r="D10" s="50" t="s">
        <v>4</v>
      </c>
      <c r="E10" s="50" t="s">
        <v>33</v>
      </c>
      <c r="F10" s="45" t="s">
        <v>44</v>
      </c>
      <c r="G10" s="45"/>
      <c r="H10" s="45"/>
      <c r="I10" s="45"/>
      <c r="J10" s="50" t="s">
        <v>38</v>
      </c>
      <c r="K10" s="50" t="s">
        <v>39</v>
      </c>
      <c r="L10" s="53" t="s">
        <v>43</v>
      </c>
      <c r="M10" s="54"/>
      <c r="N10" s="54"/>
      <c r="O10" s="54"/>
      <c r="P10" s="55"/>
      <c r="Q10" s="50" t="s">
        <v>34</v>
      </c>
      <c r="R10" s="50" t="s">
        <v>24</v>
      </c>
      <c r="S10" s="50" t="s">
        <v>23</v>
      </c>
      <c r="T10" s="60" t="s">
        <v>32</v>
      </c>
    </row>
    <row r="11" spans="1:25" ht="28.5" customHeight="1" x14ac:dyDescent="0.2">
      <c r="A11" s="45"/>
      <c r="B11" s="51"/>
      <c r="C11" s="45"/>
      <c r="D11" s="51"/>
      <c r="E11" s="51"/>
      <c r="F11" s="45" t="s">
        <v>14</v>
      </c>
      <c r="G11" s="45" t="s">
        <v>12</v>
      </c>
      <c r="H11" s="45" t="s">
        <v>13</v>
      </c>
      <c r="I11" s="45" t="s">
        <v>19</v>
      </c>
      <c r="J11" s="51"/>
      <c r="K11" s="51"/>
      <c r="L11" s="56"/>
      <c r="M11" s="57"/>
      <c r="N11" s="57"/>
      <c r="O11" s="57"/>
      <c r="P11" s="58"/>
      <c r="Q11" s="51"/>
      <c r="R11" s="51"/>
      <c r="S11" s="51"/>
      <c r="T11" s="61"/>
    </row>
    <row r="12" spans="1:25" ht="52.5" customHeight="1" x14ac:dyDescent="0.2">
      <c r="A12" s="45"/>
      <c r="B12" s="52"/>
      <c r="C12" s="45"/>
      <c r="D12" s="52"/>
      <c r="E12" s="52"/>
      <c r="F12" s="45"/>
      <c r="G12" s="45"/>
      <c r="H12" s="45"/>
      <c r="I12" s="45"/>
      <c r="J12" s="52"/>
      <c r="K12" s="52"/>
      <c r="L12" s="31" t="s">
        <v>8</v>
      </c>
      <c r="M12" s="31" t="s">
        <v>9</v>
      </c>
      <c r="N12" s="31" t="s">
        <v>10</v>
      </c>
      <c r="O12" s="31" t="s">
        <v>25</v>
      </c>
      <c r="P12" s="31" t="s">
        <v>26</v>
      </c>
      <c r="Q12" s="52"/>
      <c r="R12" s="52"/>
      <c r="S12" s="52"/>
      <c r="T12" s="62"/>
    </row>
    <row r="13" spans="1:25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5" ht="28.5" x14ac:dyDescent="0.2">
      <c r="A14" s="38" t="s">
        <v>57</v>
      </c>
      <c r="B14" s="41" t="s">
        <v>63</v>
      </c>
      <c r="C14" s="42" t="s">
        <v>64</v>
      </c>
      <c r="D14" s="40" t="s">
        <v>60</v>
      </c>
      <c r="E14" s="16">
        <v>7</v>
      </c>
      <c r="F14" s="37"/>
      <c r="G14" s="36"/>
      <c r="H14" s="13"/>
      <c r="I14" s="13"/>
      <c r="J14" s="16">
        <v>1.04</v>
      </c>
      <c r="K14" s="12" t="str">
        <f>IF(SUM(F14)=0,"",F14*J14)</f>
        <v/>
      </c>
      <c r="L14" s="12">
        <v>3685.5</v>
      </c>
      <c r="M14" s="12">
        <v>3842.67</v>
      </c>
      <c r="N14" s="12">
        <v>5833.33</v>
      </c>
      <c r="O14" s="12"/>
      <c r="P14" s="14"/>
      <c r="Q14" s="15">
        <f>COUNTIF(K14:P14,"&gt;0")</f>
        <v>3</v>
      </c>
      <c r="R14" s="17">
        <f>CEILING(SUM(K14:P14)/COUNTIF(K14:P14,"&gt;0"),0.01)</f>
        <v>4453.84</v>
      </c>
      <c r="S14" s="17">
        <f>R14*E14</f>
        <v>31176.880000000001</v>
      </c>
      <c r="T14" s="36">
        <f>STDEV(K14:P14)/R14*100</f>
        <v>26.881544821338725</v>
      </c>
      <c r="U14" s="39"/>
      <c r="V14" s="39"/>
      <c r="W14" s="39"/>
      <c r="X14" s="39"/>
      <c r="Y14" s="39"/>
    </row>
    <row r="15" spans="1:25" ht="34.5" customHeight="1" x14ac:dyDescent="0.2">
      <c r="A15" s="38" t="s">
        <v>58</v>
      </c>
      <c r="B15" s="41" t="s">
        <v>65</v>
      </c>
      <c r="C15" s="42" t="s">
        <v>66</v>
      </c>
      <c r="D15" s="40" t="s">
        <v>60</v>
      </c>
      <c r="E15" s="16">
        <v>6</v>
      </c>
      <c r="F15" s="37">
        <f>VLOOKUP(B15,[5]тмц!$C$11:$O$18,13,FALSE)</f>
        <v>2184.0120000000002</v>
      </c>
      <c r="G15" s="36">
        <v>223</v>
      </c>
      <c r="H15" s="13">
        <v>44475</v>
      </c>
      <c r="I15" s="13"/>
      <c r="J15" s="16">
        <v>1.04</v>
      </c>
      <c r="K15" s="12">
        <f t="shared" ref="K15:K26" si="0">IF(SUM(F15)=0,"",F15*J15)</f>
        <v>2271.3724800000005</v>
      </c>
      <c r="L15" s="12">
        <v>3685.5</v>
      </c>
      <c r="M15" s="12">
        <v>3563.81</v>
      </c>
      <c r="N15" s="12">
        <v>3385.42</v>
      </c>
      <c r="O15" s="12"/>
      <c r="P15" s="14"/>
      <c r="Q15" s="15">
        <f t="shared" ref="Q15:Q26" si="1">COUNTIF(K15:P15,"&gt;0")</f>
        <v>4</v>
      </c>
      <c r="R15" s="17">
        <f t="shared" ref="R15:R26" si="2">CEILING(SUM(K15:P15)/COUNTIF(K15:P15,"&gt;0"),0.01)</f>
        <v>3226.53</v>
      </c>
      <c r="S15" s="17">
        <f t="shared" ref="S15:S26" si="3">R15*E15</f>
        <v>19359.18</v>
      </c>
      <c r="T15" s="44">
        <f t="shared" ref="T15:T26" si="4">STDEV(K15:P15)/R15*100</f>
        <v>20.101591741101686</v>
      </c>
      <c r="U15" s="39"/>
      <c r="V15" s="39"/>
      <c r="W15" s="39"/>
      <c r="X15" s="39"/>
      <c r="Y15" s="39"/>
    </row>
    <row r="16" spans="1:25" ht="34.5" customHeight="1" x14ac:dyDescent="0.2">
      <c r="A16" s="38" t="s">
        <v>47</v>
      </c>
      <c r="B16" s="41" t="s">
        <v>67</v>
      </c>
      <c r="C16" s="42" t="s">
        <v>68</v>
      </c>
      <c r="D16" s="40" t="s">
        <v>60</v>
      </c>
      <c r="E16" s="16">
        <v>24</v>
      </c>
      <c r="F16" s="37">
        <f>VLOOKUP(B16,[5]тмц!$C$11:$O$18,13,FALSE)</f>
        <v>24.84</v>
      </c>
      <c r="G16" s="36">
        <v>223</v>
      </c>
      <c r="H16" s="13">
        <v>44475</v>
      </c>
      <c r="I16" s="13"/>
      <c r="J16" s="16">
        <v>1.04</v>
      </c>
      <c r="K16" s="12">
        <f t="shared" si="0"/>
        <v>25.833600000000001</v>
      </c>
      <c r="L16" s="12"/>
      <c r="M16" s="12"/>
      <c r="N16" s="12">
        <v>28.13</v>
      </c>
      <c r="O16" s="12"/>
      <c r="P16" s="14"/>
      <c r="Q16" s="15">
        <f t="shared" si="1"/>
        <v>2</v>
      </c>
      <c r="R16" s="17">
        <f t="shared" si="2"/>
        <v>26.990000000000002</v>
      </c>
      <c r="S16" s="17">
        <f t="shared" si="3"/>
        <v>647.76</v>
      </c>
      <c r="T16" s="44">
        <f t="shared" si="4"/>
        <v>6.0163023798324806</v>
      </c>
      <c r="U16" s="39"/>
      <c r="V16" s="39"/>
      <c r="W16" s="39"/>
      <c r="X16" s="39"/>
      <c r="Y16" s="39"/>
    </row>
    <row r="17" spans="1:25" ht="34.5" customHeight="1" x14ac:dyDescent="0.2">
      <c r="A17" s="38" t="s">
        <v>48</v>
      </c>
      <c r="B17" s="41" t="s">
        <v>69</v>
      </c>
      <c r="C17" s="42" t="s">
        <v>70</v>
      </c>
      <c r="D17" s="40" t="s">
        <v>60</v>
      </c>
      <c r="E17" s="16">
        <v>12</v>
      </c>
      <c r="F17" s="37">
        <f>VLOOKUP(B17,[5]тмц!$C$11:$O$18,13,FALSE)</f>
        <v>27.67</v>
      </c>
      <c r="G17" s="36">
        <v>223</v>
      </c>
      <c r="H17" s="13">
        <v>44475</v>
      </c>
      <c r="I17" s="13"/>
      <c r="J17" s="16">
        <v>1.04</v>
      </c>
      <c r="K17" s="12">
        <f t="shared" si="0"/>
        <v>28.776800000000001</v>
      </c>
      <c r="L17" s="12"/>
      <c r="M17" s="12"/>
      <c r="N17" s="12">
        <v>26.04</v>
      </c>
      <c r="O17" s="12"/>
      <c r="P17" s="14"/>
      <c r="Q17" s="15">
        <f t="shared" si="1"/>
        <v>2</v>
      </c>
      <c r="R17" s="17">
        <f t="shared" si="2"/>
        <v>27.41</v>
      </c>
      <c r="S17" s="17">
        <f t="shared" si="3"/>
        <v>328.92</v>
      </c>
      <c r="T17" s="44">
        <f t="shared" si="4"/>
        <v>7.060232903142448</v>
      </c>
      <c r="U17" s="39"/>
      <c r="V17" s="39"/>
      <c r="W17" s="39"/>
      <c r="X17" s="39"/>
      <c r="Y17" s="39"/>
    </row>
    <row r="18" spans="1:25" ht="34.5" customHeight="1" x14ac:dyDescent="0.2">
      <c r="A18" s="38" t="s">
        <v>49</v>
      </c>
      <c r="B18" s="41" t="s">
        <v>71</v>
      </c>
      <c r="C18" s="42" t="s">
        <v>72</v>
      </c>
      <c r="D18" s="40" t="s">
        <v>61</v>
      </c>
      <c r="E18" s="69">
        <v>100</v>
      </c>
      <c r="F18" s="37">
        <f>VLOOKUP(B18,[5]тмц!$C$11:$O$18,13,FALSE)</f>
        <v>41.6</v>
      </c>
      <c r="G18" s="36">
        <v>223</v>
      </c>
      <c r="H18" s="13">
        <v>44475</v>
      </c>
      <c r="I18" s="13"/>
      <c r="J18" s="16">
        <v>1.04</v>
      </c>
      <c r="K18" s="12">
        <f t="shared" si="0"/>
        <v>43.264000000000003</v>
      </c>
      <c r="L18" s="12">
        <v>54</v>
      </c>
      <c r="M18" s="12">
        <v>50.3</v>
      </c>
      <c r="N18" s="12">
        <v>43.78</v>
      </c>
      <c r="O18" s="12"/>
      <c r="P18" s="14"/>
      <c r="Q18" s="15">
        <f t="shared" si="1"/>
        <v>4</v>
      </c>
      <c r="R18" s="17">
        <f t="shared" si="2"/>
        <v>47.84</v>
      </c>
      <c r="S18" s="17">
        <f t="shared" si="3"/>
        <v>4784</v>
      </c>
      <c r="T18" s="36">
        <f t="shared" si="4"/>
        <v>10.889679956150914</v>
      </c>
      <c r="U18" s="39"/>
      <c r="V18" s="39"/>
      <c r="W18" s="39"/>
      <c r="X18" s="39"/>
      <c r="Y18" s="39"/>
    </row>
    <row r="19" spans="1:25" ht="34.5" customHeight="1" x14ac:dyDescent="0.2">
      <c r="A19" s="38" t="s">
        <v>50</v>
      </c>
      <c r="B19" s="41" t="s">
        <v>73</v>
      </c>
      <c r="C19" s="42" t="s">
        <v>74</v>
      </c>
      <c r="D19" s="40" t="s">
        <v>60</v>
      </c>
      <c r="E19" s="16">
        <v>4</v>
      </c>
      <c r="F19" s="37">
        <f>VLOOKUP(B19,[6]тмц!$C$10:$O$21,13,FALSE)</f>
        <v>4205.25</v>
      </c>
      <c r="G19" s="36">
        <v>174</v>
      </c>
      <c r="H19" s="13">
        <v>44781</v>
      </c>
      <c r="I19" s="13"/>
      <c r="J19" s="16">
        <v>1.04</v>
      </c>
      <c r="K19" s="12">
        <f t="shared" si="0"/>
        <v>4373.46</v>
      </c>
      <c r="L19" s="12">
        <v>4765.5</v>
      </c>
      <c r="M19" s="12">
        <v>4694.97</v>
      </c>
      <c r="N19" s="12">
        <v>5052.08</v>
      </c>
      <c r="O19" s="12"/>
      <c r="P19" s="14"/>
      <c r="Q19" s="15">
        <f t="shared" si="1"/>
        <v>4</v>
      </c>
      <c r="R19" s="17">
        <f t="shared" si="2"/>
        <v>4721.51</v>
      </c>
      <c r="S19" s="17">
        <f t="shared" si="3"/>
        <v>18886.04</v>
      </c>
      <c r="T19" s="36">
        <f t="shared" si="4"/>
        <v>5.9032000692361279</v>
      </c>
      <c r="U19" s="39"/>
      <c r="V19" s="39"/>
      <c r="W19" s="39"/>
      <c r="X19" s="39"/>
      <c r="Y19" s="39"/>
    </row>
    <row r="20" spans="1:25" ht="34.5" customHeight="1" x14ac:dyDescent="0.2">
      <c r="A20" s="38" t="s">
        <v>51</v>
      </c>
      <c r="B20" s="41" t="s">
        <v>75</v>
      </c>
      <c r="C20" s="42" t="s">
        <v>76</v>
      </c>
      <c r="D20" s="40" t="s">
        <v>60</v>
      </c>
      <c r="E20" s="16">
        <v>4</v>
      </c>
      <c r="F20" s="37">
        <f>VLOOKUP(B20,[6]тмц!$C$10:$O$21,13,FALSE)</f>
        <v>5285.25</v>
      </c>
      <c r="G20" s="36">
        <v>174</v>
      </c>
      <c r="H20" s="13">
        <v>44781</v>
      </c>
      <c r="I20" s="13"/>
      <c r="J20" s="16">
        <v>1.04</v>
      </c>
      <c r="K20" s="12">
        <f t="shared" si="0"/>
        <v>5496.66</v>
      </c>
      <c r="L20" s="12"/>
      <c r="M20" s="12">
        <v>3960.07</v>
      </c>
      <c r="N20" s="12">
        <v>4541.67</v>
      </c>
      <c r="O20" s="12"/>
      <c r="P20" s="14"/>
      <c r="Q20" s="15">
        <f t="shared" si="1"/>
        <v>3</v>
      </c>
      <c r="R20" s="17">
        <f t="shared" si="2"/>
        <v>4666.1400000000003</v>
      </c>
      <c r="S20" s="17">
        <f t="shared" si="3"/>
        <v>18664.560000000001</v>
      </c>
      <c r="T20" s="44">
        <f t="shared" si="4"/>
        <v>16.626575185667843</v>
      </c>
      <c r="U20" s="39"/>
      <c r="V20" s="39"/>
      <c r="W20" s="39"/>
      <c r="X20" s="39"/>
      <c r="Y20" s="39"/>
    </row>
    <row r="21" spans="1:25" ht="34.5" customHeight="1" x14ac:dyDescent="0.2">
      <c r="A21" s="38" t="s">
        <v>52</v>
      </c>
      <c r="B21" s="41" t="s">
        <v>77</v>
      </c>
      <c r="C21" s="42" t="s">
        <v>78</v>
      </c>
      <c r="D21" s="40" t="s">
        <v>79</v>
      </c>
      <c r="E21" s="16">
        <v>90.320000000000022</v>
      </c>
      <c r="F21" s="37">
        <f>VLOOKUP(B21,[6]тмц!$C$10:$O$21,13,FALSE)</f>
        <v>110.88</v>
      </c>
      <c r="G21" s="36">
        <v>174</v>
      </c>
      <c r="H21" s="13">
        <v>44781</v>
      </c>
      <c r="I21" s="13"/>
      <c r="J21" s="16">
        <v>1.04</v>
      </c>
      <c r="K21" s="12">
        <f t="shared" si="0"/>
        <v>115.3152</v>
      </c>
      <c r="L21" s="12">
        <v>118.8</v>
      </c>
      <c r="M21" s="12">
        <v>96.39</v>
      </c>
      <c r="N21" s="12">
        <v>93.42</v>
      </c>
      <c r="O21" s="12"/>
      <c r="P21" s="14"/>
      <c r="Q21" s="15">
        <f t="shared" si="1"/>
        <v>4</v>
      </c>
      <c r="R21" s="17">
        <f t="shared" si="2"/>
        <v>105.99000000000001</v>
      </c>
      <c r="S21" s="17">
        <f t="shared" si="3"/>
        <v>9573.0168000000031</v>
      </c>
      <c r="T21" s="36">
        <f t="shared" si="4"/>
        <v>12.195193601156038</v>
      </c>
      <c r="U21" s="39"/>
      <c r="V21" s="39"/>
      <c r="W21" s="39"/>
      <c r="X21" s="39"/>
      <c r="Y21" s="39"/>
    </row>
    <row r="22" spans="1:25" ht="34.5" customHeight="1" x14ac:dyDescent="0.2">
      <c r="A22" s="38" t="s">
        <v>53</v>
      </c>
      <c r="B22" s="41" t="s">
        <v>80</v>
      </c>
      <c r="C22" s="42" t="s">
        <v>81</v>
      </c>
      <c r="D22" s="40" t="s">
        <v>79</v>
      </c>
      <c r="E22" s="16">
        <v>56.23</v>
      </c>
      <c r="F22" s="37"/>
      <c r="G22" s="36"/>
      <c r="H22" s="13"/>
      <c r="I22" s="13"/>
      <c r="J22" s="16">
        <v>1.04</v>
      </c>
      <c r="K22" s="12" t="str">
        <f t="shared" si="0"/>
        <v/>
      </c>
      <c r="L22" s="12">
        <v>74.25</v>
      </c>
      <c r="M22" s="12">
        <v>96.39</v>
      </c>
      <c r="N22" s="12">
        <v>93.42</v>
      </c>
      <c r="O22" s="12"/>
      <c r="P22" s="14"/>
      <c r="Q22" s="15">
        <f t="shared" si="1"/>
        <v>3</v>
      </c>
      <c r="R22" s="17">
        <f t="shared" si="2"/>
        <v>88.02</v>
      </c>
      <c r="S22" s="17">
        <f t="shared" si="3"/>
        <v>4949.3645999999999</v>
      </c>
      <c r="T22" s="36">
        <f t="shared" si="4"/>
        <v>13.65289146274111</v>
      </c>
      <c r="U22" s="39"/>
      <c r="V22" s="39"/>
      <c r="W22" s="39"/>
      <c r="X22" s="39"/>
      <c r="Y22" s="39"/>
    </row>
    <row r="23" spans="1:25" ht="34.5" customHeight="1" x14ac:dyDescent="0.2">
      <c r="A23" s="38" t="s">
        <v>54</v>
      </c>
      <c r="B23" s="41" t="s">
        <v>82</v>
      </c>
      <c r="C23" s="42" t="s">
        <v>83</v>
      </c>
      <c r="D23" s="40" t="s">
        <v>79</v>
      </c>
      <c r="E23" s="16">
        <v>136</v>
      </c>
      <c r="F23" s="37"/>
      <c r="G23" s="36"/>
      <c r="H23" s="13"/>
      <c r="I23" s="13"/>
      <c r="J23" s="16">
        <v>1.04</v>
      </c>
      <c r="K23" s="12" t="str">
        <f t="shared" si="0"/>
        <v/>
      </c>
      <c r="L23" s="43">
        <v>66.150000000000006</v>
      </c>
      <c r="M23" s="12">
        <v>88.75</v>
      </c>
      <c r="N23" s="12">
        <v>107.73</v>
      </c>
      <c r="O23" s="12"/>
      <c r="P23" s="14"/>
      <c r="Q23" s="15">
        <f t="shared" si="1"/>
        <v>3</v>
      </c>
      <c r="R23" s="17">
        <f t="shared" si="2"/>
        <v>87.55</v>
      </c>
      <c r="S23" s="17">
        <f t="shared" si="3"/>
        <v>11906.8</v>
      </c>
      <c r="T23" s="36">
        <f t="shared" si="4"/>
        <v>23.776409891404811</v>
      </c>
      <c r="U23" s="39"/>
      <c r="V23" s="39"/>
      <c r="W23" s="39"/>
      <c r="X23" s="39"/>
      <c r="Y23" s="39"/>
    </row>
    <row r="24" spans="1:25" ht="34.5" customHeight="1" x14ac:dyDescent="0.2">
      <c r="A24" s="38" t="s">
        <v>56</v>
      </c>
      <c r="B24" s="41" t="s">
        <v>84</v>
      </c>
      <c r="C24" s="42" t="s">
        <v>85</v>
      </c>
      <c r="D24" s="40" t="s">
        <v>79</v>
      </c>
      <c r="E24" s="16">
        <v>5.15</v>
      </c>
      <c r="F24" s="37"/>
      <c r="G24" s="36"/>
      <c r="H24" s="13"/>
      <c r="I24" s="13"/>
      <c r="J24" s="16">
        <v>1.04</v>
      </c>
      <c r="K24" s="12" t="str">
        <f t="shared" si="0"/>
        <v/>
      </c>
      <c r="L24" s="12">
        <v>66.150000000000006</v>
      </c>
      <c r="M24" s="12">
        <v>79.14</v>
      </c>
      <c r="N24" s="12">
        <v>102.2</v>
      </c>
      <c r="O24" s="12"/>
      <c r="P24" s="14"/>
      <c r="Q24" s="15">
        <f t="shared" si="1"/>
        <v>3</v>
      </c>
      <c r="R24" s="17">
        <f t="shared" si="2"/>
        <v>82.5</v>
      </c>
      <c r="S24" s="17">
        <f t="shared" si="3"/>
        <v>424.87500000000006</v>
      </c>
      <c r="T24" s="36">
        <f t="shared" si="4"/>
        <v>22.130791892768759</v>
      </c>
      <c r="U24" s="39"/>
      <c r="V24" s="39"/>
      <c r="W24" s="39"/>
      <c r="X24" s="39"/>
      <c r="Y24" s="39"/>
    </row>
    <row r="25" spans="1:25" ht="34.5" customHeight="1" x14ac:dyDescent="0.2">
      <c r="A25" s="38" t="s">
        <v>55</v>
      </c>
      <c r="B25" s="41" t="s">
        <v>86</v>
      </c>
      <c r="C25" s="42" t="s">
        <v>87</v>
      </c>
      <c r="D25" s="40" t="s">
        <v>79</v>
      </c>
      <c r="E25" s="16">
        <v>30</v>
      </c>
      <c r="F25" s="37"/>
      <c r="G25" s="36"/>
      <c r="H25" s="13"/>
      <c r="I25" s="13"/>
      <c r="J25" s="16">
        <v>1.04</v>
      </c>
      <c r="K25" s="12" t="str">
        <f t="shared" si="0"/>
        <v/>
      </c>
      <c r="L25" s="12">
        <v>118.8</v>
      </c>
      <c r="M25" s="12">
        <v>113.22</v>
      </c>
      <c r="N25" s="12">
        <v>79.959999999999994</v>
      </c>
      <c r="O25" s="12"/>
      <c r="P25" s="14"/>
      <c r="Q25" s="15">
        <f t="shared" si="1"/>
        <v>3</v>
      </c>
      <c r="R25" s="17">
        <f t="shared" si="2"/>
        <v>104</v>
      </c>
      <c r="S25" s="17">
        <f t="shared" si="3"/>
        <v>3120</v>
      </c>
      <c r="T25" s="36">
        <f t="shared" si="4"/>
        <v>20.19196275651661</v>
      </c>
      <c r="U25" s="39"/>
      <c r="V25" s="39"/>
      <c r="W25" s="39"/>
      <c r="X25" s="39"/>
      <c r="Y25" s="39"/>
    </row>
    <row r="26" spans="1:25" ht="34.5" customHeight="1" x14ac:dyDescent="0.2">
      <c r="A26" s="38" t="s">
        <v>59</v>
      </c>
      <c r="B26" s="41" t="s">
        <v>88</v>
      </c>
      <c r="C26" s="42" t="s">
        <v>89</v>
      </c>
      <c r="D26" s="40" t="s">
        <v>79</v>
      </c>
      <c r="E26" s="16">
        <v>69</v>
      </c>
      <c r="F26" s="37"/>
      <c r="G26" s="36"/>
      <c r="H26" s="13"/>
      <c r="I26" s="13"/>
      <c r="J26" s="16">
        <v>1.04</v>
      </c>
      <c r="K26" s="12" t="str">
        <f t="shared" si="0"/>
        <v/>
      </c>
      <c r="L26" s="12">
        <v>110.7</v>
      </c>
      <c r="M26" s="12">
        <v>96.39</v>
      </c>
      <c r="N26" s="12">
        <v>114.58</v>
      </c>
      <c r="O26" s="12"/>
      <c r="P26" s="14"/>
      <c r="Q26" s="15">
        <f t="shared" si="1"/>
        <v>3</v>
      </c>
      <c r="R26" s="17">
        <f t="shared" si="2"/>
        <v>107.23</v>
      </c>
      <c r="S26" s="17">
        <f t="shared" si="3"/>
        <v>7398.87</v>
      </c>
      <c r="T26" s="36">
        <f t="shared" si="4"/>
        <v>8.9344579568175231</v>
      </c>
      <c r="U26" s="39"/>
      <c r="V26" s="39"/>
      <c r="W26" s="39"/>
      <c r="X26" s="39"/>
      <c r="Y26" s="39"/>
    </row>
    <row r="27" spans="1:25" ht="24" customHeight="1" x14ac:dyDescent="0.2">
      <c r="A27" s="32"/>
      <c r="B27" s="33"/>
      <c r="C27" s="66" t="s">
        <v>40</v>
      </c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8"/>
      <c r="S27" s="34">
        <f>SUM(S14:S26)</f>
        <v>131220.26639999999</v>
      </c>
      <c r="T27" s="35"/>
    </row>
    <row r="28" spans="1:25" ht="24" customHeight="1" x14ac:dyDescent="0.2">
      <c r="A28" s="32"/>
      <c r="B28" s="32"/>
      <c r="C28" s="66" t="s">
        <v>41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8"/>
      <c r="S28" s="34">
        <f>S27</f>
        <v>131220.26639999999</v>
      </c>
      <c r="T28" s="35"/>
    </row>
    <row r="29" spans="1:25" ht="13.5" customHeight="1" x14ac:dyDescent="0.2"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9"/>
    </row>
    <row r="30" spans="1:25" s="20" customFormat="1" ht="13.5" customHeight="1" x14ac:dyDescent="0.2">
      <c r="C30" s="20" t="s">
        <v>7</v>
      </c>
    </row>
    <row r="31" spans="1:25" s="20" customFormat="1" ht="15" customHeight="1" x14ac:dyDescent="0.2">
      <c r="C31" s="21" t="s">
        <v>20</v>
      </c>
    </row>
    <row r="32" spans="1:25" s="20" customFormat="1" ht="15" customHeight="1" x14ac:dyDescent="0.2">
      <c r="C32" s="21" t="s">
        <v>21</v>
      </c>
    </row>
    <row r="33" spans="2:20" s="20" customFormat="1" ht="15" customHeight="1" x14ac:dyDescent="0.2">
      <c r="C33" s="21" t="s">
        <v>22</v>
      </c>
    </row>
    <row r="34" spans="2:20" ht="13.5" customHeight="1" x14ac:dyDescent="0.2">
      <c r="L34" s="22"/>
    </row>
    <row r="35" spans="2:20" s="2" customFormat="1" ht="13.5" customHeight="1" x14ac:dyDescent="0.25">
      <c r="C35" s="23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20" s="2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20" s="2" customFormat="1" ht="13.5" customHeight="1" x14ac:dyDescent="0.25">
      <c r="C37" s="24"/>
      <c r="D37" s="25"/>
      <c r="E37" s="25"/>
      <c r="F37" s="64"/>
      <c r="G37" s="64"/>
      <c r="H37" s="64"/>
      <c r="I37" s="64"/>
      <c r="J37" s="64"/>
      <c r="K37" s="26"/>
      <c r="L37" s="64"/>
      <c r="M37" s="64"/>
      <c r="N37" s="64"/>
      <c r="O37" s="29"/>
      <c r="P37" s="29"/>
      <c r="Q37" s="64"/>
      <c r="R37" s="64"/>
      <c r="S37" s="27"/>
    </row>
    <row r="38" spans="2:20" s="2" customFormat="1" ht="13.5" customHeight="1" x14ac:dyDescent="0.25">
      <c r="C38" s="28" t="s">
        <v>2</v>
      </c>
      <c r="D38" s="25"/>
      <c r="E38" s="25"/>
      <c r="F38" s="63" t="s">
        <v>16</v>
      </c>
      <c r="G38" s="63"/>
      <c r="H38" s="63"/>
      <c r="I38" s="63"/>
      <c r="J38" s="63"/>
      <c r="K38" s="1"/>
      <c r="L38" s="65" t="s">
        <v>6</v>
      </c>
      <c r="M38" s="65"/>
      <c r="N38" s="65"/>
      <c r="O38" s="29"/>
      <c r="P38" s="29"/>
      <c r="Q38" s="63"/>
      <c r="R38" s="63"/>
    </row>
    <row r="39" spans="2:20" ht="13.5" customHeight="1" x14ac:dyDescent="0.2">
      <c r="C39" s="30"/>
    </row>
    <row r="40" spans="2:20" ht="13.5" customHeight="1" x14ac:dyDescent="0.2">
      <c r="C40" s="23" t="s">
        <v>17</v>
      </c>
    </row>
    <row r="41" spans="2:20" ht="13.5" customHeight="1" x14ac:dyDescent="0.2"/>
    <row r="42" spans="2:20" x14ac:dyDescent="0.2">
      <c r="C42" s="24"/>
      <c r="D42" s="25"/>
      <c r="E42" s="25"/>
      <c r="F42" s="64"/>
      <c r="G42" s="64"/>
      <c r="H42" s="64"/>
      <c r="I42" s="64"/>
      <c r="J42" s="64"/>
      <c r="K42" s="26"/>
      <c r="L42" s="64"/>
      <c r="M42" s="64"/>
      <c r="N42" s="64"/>
      <c r="O42" s="29"/>
      <c r="P42" s="29"/>
      <c r="Q42" s="64"/>
      <c r="R42" s="64"/>
    </row>
    <row r="43" spans="2:20" x14ac:dyDescent="0.2">
      <c r="C43" s="28" t="s">
        <v>2</v>
      </c>
      <c r="D43" s="25"/>
      <c r="E43" s="25"/>
      <c r="F43" s="63" t="s">
        <v>16</v>
      </c>
      <c r="G43" s="63"/>
      <c r="H43" s="63"/>
      <c r="I43" s="63"/>
      <c r="J43" s="63"/>
      <c r="L43" s="65" t="s">
        <v>6</v>
      </c>
      <c r="M43" s="65"/>
      <c r="N43" s="65"/>
      <c r="O43" s="29"/>
      <c r="P43" s="29"/>
      <c r="Q43" s="63"/>
      <c r="R43" s="63"/>
    </row>
    <row r="46" spans="2:20" x14ac:dyDescent="0.2">
      <c r="B46" s="1">
        <v>1</v>
      </c>
      <c r="C46" s="23" t="s">
        <v>62</v>
      </c>
    </row>
    <row r="47" spans="2:20" x14ac:dyDescent="0.2">
      <c r="B47" s="1">
        <v>2</v>
      </c>
      <c r="C47" s="23" t="s">
        <v>42</v>
      </c>
    </row>
    <row r="48" spans="2:20" x14ac:dyDescent="0.2"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14:E26 G14:I26" name="Диапазон3"/>
    <protectedRange sqref="P14:P26" name="Диапазон4"/>
    <protectedRange sqref="C37 F37 L37 L42 C42 F42" name="Диапазон5"/>
    <protectedRange sqref="D31:S33" name="Диапазон6"/>
    <protectedRange sqref="C31:C33" name="Диапазон6_1"/>
    <protectedRange sqref="F14:F26" name="Диапазон3_3"/>
    <protectedRange sqref="L14:O26" name="Диапазон4_1"/>
    <protectedRange sqref="A14:A26" name="Диапазон3_2"/>
  </protectedRanges>
  <mergeCells count="36">
    <mergeCell ref="Q42:R42"/>
    <mergeCell ref="Q43:R43"/>
    <mergeCell ref="L37:N37"/>
    <mergeCell ref="L38:N38"/>
    <mergeCell ref="F37:J37"/>
    <mergeCell ref="C48:T48"/>
    <mergeCell ref="T10:T12"/>
    <mergeCell ref="F38:J38"/>
    <mergeCell ref="Q37:R37"/>
    <mergeCell ref="Q38:R38"/>
    <mergeCell ref="Q10:Q12"/>
    <mergeCell ref="F10:I10"/>
    <mergeCell ref="I11:I12"/>
    <mergeCell ref="L42:N42"/>
    <mergeCell ref="L43:N43"/>
    <mergeCell ref="F42:J42"/>
    <mergeCell ref="F43:J43"/>
    <mergeCell ref="J10:J12"/>
    <mergeCell ref="F11:F12"/>
    <mergeCell ref="C27:R27"/>
    <mergeCell ref="C28:R28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disablePrompts="1"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1" fitToHeight="0" orientation="landscape" r:id="rId1"/>
  <headerFooter alignWithMargins="0"/>
  <ignoredErrors>
    <ignoredError sqref="A14" numberStoredAsText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2023-05-04T15:31:35Z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